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st\Desktop\SULTR man\Supp. data\"/>
    </mc:Choice>
  </mc:AlternateContent>
  <bookViews>
    <workbookView xWindow="0" yWindow="0" windowWidth="20490" windowHeight="762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G103" i="1" l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</calcChain>
</file>

<file path=xl/sharedStrings.xml><?xml version="1.0" encoding="utf-8"?>
<sst xmlns="http://schemas.openxmlformats.org/spreadsheetml/2006/main" count="210" uniqueCount="87">
  <si>
    <t>Gene 1</t>
  </si>
  <si>
    <t>Gene 2</t>
  </si>
  <si>
    <t>Ka</t>
  </si>
  <si>
    <t>Ks</t>
  </si>
  <si>
    <t>Ka/Ks</t>
  </si>
  <si>
    <t>Divergense time (MYA)</t>
  </si>
  <si>
    <t>Species</t>
  </si>
  <si>
    <t>Csa13g054450</t>
  </si>
  <si>
    <t>Csa08g050710</t>
  </si>
  <si>
    <t>Csa02g005990</t>
  </si>
  <si>
    <t>Csa06g026100</t>
  </si>
  <si>
    <t>Csa09g058940</t>
  </si>
  <si>
    <t>Csa04g037720</t>
  </si>
  <si>
    <t>Csa16g042240</t>
  </si>
  <si>
    <t>Csa07g050670</t>
  </si>
  <si>
    <t>Csa09g084780</t>
  </si>
  <si>
    <t>Csa08g054410</t>
  </si>
  <si>
    <t>Csa13g011940</t>
  </si>
  <si>
    <t>Csa20g015450</t>
  </si>
  <si>
    <t>Csa13g041750</t>
  </si>
  <si>
    <t>Csa08g034630</t>
  </si>
  <si>
    <t>Csa00634s010</t>
  </si>
  <si>
    <t>Csa07g050660</t>
  </si>
  <si>
    <t>Csa16g042230</t>
  </si>
  <si>
    <t>Csa09g084770</t>
  </si>
  <si>
    <t>Csa17g029070</t>
  </si>
  <si>
    <t>Csa14g027370</t>
  </si>
  <si>
    <t>Csa03g026040</t>
  </si>
  <si>
    <t>Csa17g030170</t>
  </si>
  <si>
    <t>Csa14g030330</t>
  </si>
  <si>
    <t>Csa03g026970</t>
  </si>
  <si>
    <t>Csa20g030350</t>
  </si>
  <si>
    <t>Csa13g022560</t>
  </si>
  <si>
    <t>Csa08g012370</t>
  </si>
  <si>
    <t>Csa01g018620</t>
  </si>
  <si>
    <t>Csa19g022820</t>
  </si>
  <si>
    <t>Csa15g020720</t>
  </si>
  <si>
    <t>Csa01g013600</t>
  </si>
  <si>
    <t>Csa15g016450</t>
  </si>
  <si>
    <t>Csa13g016180</t>
  </si>
  <si>
    <t>Csa08g005450</t>
  </si>
  <si>
    <t>Csa20g018910</t>
  </si>
  <si>
    <t>Brassica napus</t>
  </si>
  <si>
    <t>Camelina sativa</t>
  </si>
  <si>
    <t>BnaC07g32580D</t>
  </si>
  <si>
    <t>BnaA03g41530D</t>
  </si>
  <si>
    <t>BnaA09g32410D</t>
  </si>
  <si>
    <t>BnaCnng67820D</t>
  </si>
  <si>
    <t>BnaA09g35200D</t>
  </si>
  <si>
    <t>BnaC08g23200D</t>
  </si>
  <si>
    <t>BnaC03g09670D</t>
  </si>
  <si>
    <t xml:space="preserve">BnaC02g08870D </t>
  </si>
  <si>
    <t>BnaA02g04350D</t>
  </si>
  <si>
    <t>BnaA09g30120D</t>
  </si>
  <si>
    <t>BnaC05g18450D</t>
  </si>
  <si>
    <t>BnaA07g10140D</t>
  </si>
  <si>
    <t>BnaC07g13290D</t>
  </si>
  <si>
    <t>BnaC03g39450D</t>
  </si>
  <si>
    <t>BnaA03g34000D</t>
  </si>
  <si>
    <t>BnaA03g46110D</t>
  </si>
  <si>
    <t>BnaA01g28310D</t>
  </si>
  <si>
    <t>BnaC01g35550D</t>
  </si>
  <si>
    <t>BnaC05g37350D</t>
  </si>
  <si>
    <t>BnaA05g23640D</t>
  </si>
  <si>
    <t xml:space="preserve">BnaC01g35550D </t>
  </si>
  <si>
    <t>BnaA03g32290D</t>
  </si>
  <si>
    <t>BnaC03g37650D</t>
  </si>
  <si>
    <t>BnaA10g19810D</t>
  </si>
  <si>
    <t>BnaC09g43540D</t>
  </si>
  <si>
    <t>BnaA03g04410D</t>
  </si>
  <si>
    <t>BnaC03g05940D</t>
  </si>
  <si>
    <t xml:space="preserve">BnaA03g04410D </t>
  </si>
  <si>
    <t>BnaC06g38470D</t>
  </si>
  <si>
    <t>BnaA07g33850D</t>
  </si>
  <si>
    <t>BnaC09g46440D</t>
  </si>
  <si>
    <t>BnaA10g22050D</t>
  </si>
  <si>
    <t>BnaC02g00440D</t>
  </si>
  <si>
    <t>BnaA02g00410D</t>
  </si>
  <si>
    <t>BnaA02g00420D</t>
  </si>
  <si>
    <t>BnaA02g10510D</t>
  </si>
  <si>
    <t>BnaC02g14670D</t>
  </si>
  <si>
    <t>BnaC07g18000D</t>
  </si>
  <si>
    <t>BnaA02g18690D</t>
  </si>
  <si>
    <t>BnaC02g24710D</t>
  </si>
  <si>
    <t>BnaC06g38480D</t>
  </si>
  <si>
    <t>BnaA07g33860D</t>
  </si>
  <si>
    <r>
      <rPr>
        <b/>
        <sz val="11"/>
        <color theme="1"/>
        <rFont val="Times New Roman"/>
        <family val="1"/>
        <scheme val="major"/>
      </rPr>
      <t>Table S2</t>
    </r>
    <r>
      <rPr>
        <sz val="11"/>
        <color theme="1"/>
        <rFont val="Times New Roman"/>
        <family val="1"/>
        <scheme val="major"/>
      </rPr>
      <t xml:space="preserve">- Ka/Ks values predicted in the duplicated gene pairs in the Sulfate transporter family in the </t>
    </r>
    <r>
      <rPr>
        <i/>
        <sz val="11"/>
        <color theme="1"/>
        <rFont val="Times New Roman"/>
        <family val="1"/>
        <scheme val="major"/>
      </rPr>
      <t>Camelina sativa</t>
    </r>
    <r>
      <rPr>
        <sz val="11"/>
        <color theme="1"/>
        <rFont val="Times New Roman"/>
        <family val="1"/>
        <scheme val="major"/>
      </rPr>
      <t xml:space="preserve"> and </t>
    </r>
    <r>
      <rPr>
        <i/>
        <sz val="11"/>
        <color theme="1"/>
        <rFont val="Times New Roman"/>
        <family val="1"/>
        <scheme val="major"/>
      </rPr>
      <t>Brassica napus</t>
    </r>
    <r>
      <rPr>
        <sz val="11"/>
        <color theme="1"/>
        <rFont val="Times New Roman"/>
        <family val="1"/>
        <scheme val="major"/>
      </rPr>
      <t xml:space="preserve"> genomes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</si>
</sst>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6" x14ac:knownFonts="1">
    <font>
      <sz val="11"/>
      <color theme="1"/>
      <name val="Arial"/>
      <family val="2"/>
      <charset val="178"/>
      <scheme val="minor"/>
    </font>
    <font>
      <sz val="11"/>
      <color theme="1"/>
      <name val="Times New Roman"/>
      <family val="1"/>
      <scheme val="major"/>
    </font>
    <font>
      <b/>
      <sz val="11"/>
      <color theme="1"/>
      <name val="Times New Roman"/>
      <family val="1"/>
      <scheme val="major"/>
    </font>
    <font>
      <i/>
      <sz val="11"/>
      <color theme="1"/>
      <name val="Times New Roman"/>
      <family val="1"/>
      <scheme val="major"/>
    </font>
    <font>
      <sz val="11"/>
      <name val="Times New Roman"/>
      <family val="1"/>
      <scheme val="major"/>
    </font>
    <font>
      <i/>
      <sz val="11"/>
      <color rgb="FF000000"/>
      <name val="Times New Roman"/>
      <family val="1"/>
      <scheme val="major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3"/>
  <sheetViews>
    <sheetView tabSelected="1" topLeftCell="A81" workbookViewId="0">
      <selection activeCell="A2" sqref="A2:G103"/>
    </sheetView>
  </sheetViews>
  <sheetFormatPr defaultRowHeight="14.25" x14ac:dyDescent="0.2"/>
  <cols>
    <col min="1" max="1" width="14" customWidth="1"/>
    <col min="2" max="2" width="15.125" customWidth="1"/>
    <col min="3" max="3" width="16.625" customWidth="1"/>
    <col min="6" max="6" width="9.75" customWidth="1"/>
    <col min="7" max="7" width="11.75" customWidth="1"/>
  </cols>
  <sheetData>
    <row r="1" spans="1:11" ht="15" x14ac:dyDescent="0.2">
      <c r="A1" s="10" t="s">
        <v>86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28.5" x14ac:dyDescent="0.2">
      <c r="A2" s="4" t="s">
        <v>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5" t="s">
        <v>5</v>
      </c>
      <c r="H2" s="1"/>
      <c r="I2" s="1"/>
      <c r="J2" s="1"/>
      <c r="K2" s="1"/>
    </row>
    <row r="3" spans="1:11" ht="15" x14ac:dyDescent="0.2">
      <c r="A3" s="14" t="s">
        <v>43</v>
      </c>
      <c r="B3" s="8" t="s">
        <v>7</v>
      </c>
      <c r="C3" s="8" t="s">
        <v>8</v>
      </c>
      <c r="D3" s="2">
        <v>4.3652004677441096E-3</v>
      </c>
      <c r="E3" s="2">
        <v>1.2760658062681576E-2</v>
      </c>
      <c r="F3" s="3">
        <f>D3/E3</f>
        <v>0.34208270814105557</v>
      </c>
      <c r="G3" s="3">
        <f>E3/0.000000013/1000000</f>
        <v>0.98158908174473669</v>
      </c>
      <c r="H3" s="1"/>
      <c r="I3" s="1"/>
      <c r="J3" s="1"/>
      <c r="K3" s="1"/>
    </row>
    <row r="4" spans="1:11" ht="15" x14ac:dyDescent="0.2">
      <c r="A4" s="15"/>
      <c r="B4" s="8" t="s">
        <v>7</v>
      </c>
      <c r="C4" s="8" t="s">
        <v>9</v>
      </c>
      <c r="D4" s="2">
        <v>4.9327428821007721E-3</v>
      </c>
      <c r="E4" s="2">
        <v>9.3883599285417129E-3</v>
      </c>
      <c r="F4" s="3">
        <f t="shared" ref="F4:F36" si="0">D4/E4</f>
        <v>0.52541049977266596</v>
      </c>
      <c r="G4" s="3">
        <f t="shared" ref="G4:G36" si="1">E4/0.000000013/1000000</f>
        <v>0.72218153296474719</v>
      </c>
      <c r="H4" s="1"/>
      <c r="I4" s="1"/>
      <c r="J4" s="1"/>
      <c r="K4" s="1"/>
    </row>
    <row r="5" spans="1:11" ht="15" x14ac:dyDescent="0.2">
      <c r="A5" s="15"/>
      <c r="B5" s="9" t="s">
        <v>10</v>
      </c>
      <c r="C5" s="9" t="s">
        <v>11</v>
      </c>
      <c r="D5" s="6">
        <v>3.1075922984148798E-3</v>
      </c>
      <c r="E5" s="6">
        <v>7.8285598832581581E-3</v>
      </c>
      <c r="F5" s="7">
        <f t="shared" si="0"/>
        <v>0.39695580601748365</v>
      </c>
      <c r="G5" s="7">
        <f t="shared" si="1"/>
        <v>0.60219691409678144</v>
      </c>
      <c r="H5" s="1"/>
      <c r="I5" s="1"/>
      <c r="J5" s="1"/>
      <c r="K5" s="1"/>
    </row>
    <row r="6" spans="1:11" ht="15" x14ac:dyDescent="0.2">
      <c r="A6" s="15"/>
      <c r="B6" s="9" t="s">
        <v>10</v>
      </c>
      <c r="C6" s="9" t="s">
        <v>12</v>
      </c>
      <c r="D6" s="6">
        <v>2.949823621501427E-3</v>
      </c>
      <c r="E6" s="6">
        <v>6.9381773497206603E-2</v>
      </c>
      <c r="F6" s="7">
        <f t="shared" si="0"/>
        <v>4.2515829054444544E-2</v>
      </c>
      <c r="G6" s="7">
        <f t="shared" si="1"/>
        <v>5.3370594997851235</v>
      </c>
      <c r="H6" s="1"/>
      <c r="I6" s="1"/>
      <c r="J6" s="1"/>
      <c r="K6" s="1"/>
    </row>
    <row r="7" spans="1:11" ht="15" x14ac:dyDescent="0.2">
      <c r="A7" s="15"/>
      <c r="B7" s="9" t="s">
        <v>11</v>
      </c>
      <c r="C7" s="9" t="s">
        <v>12</v>
      </c>
      <c r="D7" s="6">
        <v>3.2374969484370328E-3</v>
      </c>
      <c r="E7" s="6">
        <v>6.7717047060115207E-2</v>
      </c>
      <c r="F7" s="7">
        <f t="shared" si="0"/>
        <v>4.7809186740865615E-2</v>
      </c>
      <c r="G7" s="7">
        <f t="shared" si="1"/>
        <v>5.2090036200088621</v>
      </c>
      <c r="H7" s="1"/>
      <c r="I7" s="1"/>
      <c r="J7" s="1"/>
      <c r="K7" s="1"/>
    </row>
    <row r="8" spans="1:11" ht="15" x14ac:dyDescent="0.2">
      <c r="A8" s="15"/>
      <c r="B8" s="9" t="s">
        <v>13</v>
      </c>
      <c r="C8" s="9" t="s">
        <v>14</v>
      </c>
      <c r="D8" s="6">
        <v>5.477141528023732E-3</v>
      </c>
      <c r="E8" s="6">
        <v>1.0772700460670307E-2</v>
      </c>
      <c r="F8" s="7">
        <f t="shared" si="0"/>
        <v>0.50842790514969249</v>
      </c>
      <c r="G8" s="7">
        <f t="shared" si="1"/>
        <v>0.82866926620540815</v>
      </c>
      <c r="H8" s="1"/>
      <c r="I8" s="1"/>
      <c r="J8" s="1"/>
      <c r="K8" s="1"/>
    </row>
    <row r="9" spans="1:11" ht="15" x14ac:dyDescent="0.2">
      <c r="A9" s="15"/>
      <c r="B9" s="9" t="s">
        <v>13</v>
      </c>
      <c r="C9" s="9" t="s">
        <v>15</v>
      </c>
      <c r="D9" s="6">
        <v>4.6875460885311554E-3</v>
      </c>
      <c r="E9" s="6">
        <v>1.1334308089119109E-2</v>
      </c>
      <c r="F9" s="7">
        <f t="shared" si="0"/>
        <v>0.41357143741585611</v>
      </c>
      <c r="G9" s="7">
        <f t="shared" si="1"/>
        <v>0.8718698530091622</v>
      </c>
      <c r="H9" s="1"/>
      <c r="I9" s="1"/>
      <c r="J9" s="1"/>
      <c r="K9" s="1"/>
    </row>
    <row r="10" spans="1:11" ht="15" x14ac:dyDescent="0.2">
      <c r="A10" s="15"/>
      <c r="B10" s="9" t="s">
        <v>14</v>
      </c>
      <c r="C10" s="9" t="s">
        <v>15</v>
      </c>
      <c r="D10" s="6">
        <v>4.2799427569551879E-3</v>
      </c>
      <c r="E10" s="6">
        <v>9.7050201377068754E-3</v>
      </c>
      <c r="F10" s="7">
        <f t="shared" si="0"/>
        <v>0.44100297539067884</v>
      </c>
      <c r="G10" s="7">
        <f t="shared" si="1"/>
        <v>0.74654001059283659</v>
      </c>
      <c r="H10" s="1"/>
      <c r="I10" s="1"/>
      <c r="J10" s="1"/>
      <c r="K10" s="1"/>
    </row>
    <row r="11" spans="1:11" ht="15" x14ac:dyDescent="0.2">
      <c r="A11" s="15"/>
      <c r="B11" s="9" t="s">
        <v>16</v>
      </c>
      <c r="C11" s="9" t="s">
        <v>17</v>
      </c>
      <c r="D11" s="6">
        <v>4.0188482774948129E-3</v>
      </c>
      <c r="E11" s="6">
        <v>6.4958790680978594E-3</v>
      </c>
      <c r="F11" s="7">
        <f t="shared" si="0"/>
        <v>0.61867658485699351</v>
      </c>
      <c r="G11" s="7">
        <f t="shared" si="1"/>
        <v>0.4996830052382969</v>
      </c>
      <c r="H11" s="1"/>
      <c r="I11" s="1"/>
      <c r="J11" s="1"/>
      <c r="K11" s="1"/>
    </row>
    <row r="12" spans="1:11" ht="15" x14ac:dyDescent="0.2">
      <c r="A12" s="15"/>
      <c r="B12" s="8" t="s">
        <v>16</v>
      </c>
      <c r="C12" s="8" t="s">
        <v>18</v>
      </c>
      <c r="D12" s="2">
        <v>4.6443542391139455E-3</v>
      </c>
      <c r="E12" s="2">
        <v>8.8518764121844843E-3</v>
      </c>
      <c r="F12" s="3">
        <f t="shared" si="0"/>
        <v>0.52467454614719389</v>
      </c>
      <c r="G12" s="3">
        <f t="shared" si="1"/>
        <v>0.68091357016803722</v>
      </c>
      <c r="H12" s="1"/>
      <c r="I12" s="1"/>
      <c r="J12" s="1"/>
      <c r="K12" s="1"/>
    </row>
    <row r="13" spans="1:11" ht="15" x14ac:dyDescent="0.2">
      <c r="A13" s="15"/>
      <c r="B13" s="8" t="s">
        <v>19</v>
      </c>
      <c r="C13" s="8" t="s">
        <v>20</v>
      </c>
      <c r="D13" s="2">
        <v>4.232588724277008E-3</v>
      </c>
      <c r="E13" s="2">
        <v>8.8884994265105259E-3</v>
      </c>
      <c r="F13" s="3">
        <f t="shared" si="0"/>
        <v>0.47618709538901893</v>
      </c>
      <c r="G13" s="3">
        <f t="shared" si="1"/>
        <v>0.68373072511619426</v>
      </c>
      <c r="H13" s="1"/>
      <c r="I13" s="1"/>
      <c r="J13" s="1"/>
      <c r="K13" s="1"/>
    </row>
    <row r="14" spans="1:11" ht="15" x14ac:dyDescent="0.2">
      <c r="A14" s="15"/>
      <c r="B14" s="8" t="s">
        <v>19</v>
      </c>
      <c r="C14" s="8" t="s">
        <v>21</v>
      </c>
      <c r="D14" s="2">
        <v>5.5742528972097301E-3</v>
      </c>
      <c r="E14" s="2">
        <v>1.0752755693929139E-2</v>
      </c>
      <c r="F14" s="3">
        <f t="shared" si="0"/>
        <v>0.5184022641151308</v>
      </c>
      <c r="G14" s="3">
        <f t="shared" si="1"/>
        <v>0.8271350533791646</v>
      </c>
      <c r="H14" s="1"/>
      <c r="I14" s="1"/>
      <c r="J14" s="1"/>
      <c r="K14" s="1"/>
    </row>
    <row r="15" spans="1:11" ht="15" x14ac:dyDescent="0.2">
      <c r="A15" s="15"/>
      <c r="B15" s="8" t="s">
        <v>8</v>
      </c>
      <c r="C15" s="8" t="s">
        <v>9</v>
      </c>
      <c r="D15" s="2">
        <v>3.8864264292613618E-3</v>
      </c>
      <c r="E15" s="2">
        <v>8.2464380121002948E-3</v>
      </c>
      <c r="F15" s="3">
        <f t="shared" si="0"/>
        <v>0.47128547180718133</v>
      </c>
      <c r="G15" s="3">
        <f t="shared" si="1"/>
        <v>0.63434138554617647</v>
      </c>
      <c r="H15" s="1"/>
      <c r="I15" s="1"/>
      <c r="J15" s="1"/>
      <c r="K15" s="1"/>
    </row>
    <row r="16" spans="1:11" ht="15" x14ac:dyDescent="0.2">
      <c r="A16" s="15"/>
      <c r="B16" s="8" t="s">
        <v>22</v>
      </c>
      <c r="C16" s="8" t="s">
        <v>23</v>
      </c>
      <c r="D16" s="2">
        <v>2.880079466506826E-3</v>
      </c>
      <c r="E16" s="2">
        <v>7.7487385108588411E-3</v>
      </c>
      <c r="F16" s="3">
        <f t="shared" si="0"/>
        <v>0.3716836569553576</v>
      </c>
      <c r="G16" s="3">
        <f t="shared" si="1"/>
        <v>0.59605680852760312</v>
      </c>
      <c r="H16" s="1"/>
      <c r="I16" s="1"/>
      <c r="J16" s="1"/>
      <c r="K16" s="1"/>
    </row>
    <row r="17" spans="1:11" ht="15" x14ac:dyDescent="0.2">
      <c r="A17" s="15"/>
      <c r="B17" s="8" t="s">
        <v>22</v>
      </c>
      <c r="C17" s="8" t="s">
        <v>24</v>
      </c>
      <c r="D17" s="2">
        <v>3.0771217402432182E-3</v>
      </c>
      <c r="E17" s="2">
        <v>9.5419973348516776E-3</v>
      </c>
      <c r="F17" s="3">
        <f t="shared" si="0"/>
        <v>0.32248193247803392</v>
      </c>
      <c r="G17" s="3">
        <f t="shared" si="1"/>
        <v>0.73399979498859047</v>
      </c>
      <c r="H17" s="1"/>
      <c r="I17" s="1"/>
      <c r="J17" s="1"/>
      <c r="K17" s="1"/>
    </row>
    <row r="18" spans="1:11" ht="15" x14ac:dyDescent="0.2">
      <c r="A18" s="15"/>
      <c r="B18" s="8" t="s">
        <v>23</v>
      </c>
      <c r="C18" s="8" t="s">
        <v>24</v>
      </c>
      <c r="D18" s="2">
        <v>3.8739250664644865E-3</v>
      </c>
      <c r="E18" s="2">
        <v>6.9629636715092371E-3</v>
      </c>
      <c r="F18" s="3">
        <f t="shared" si="0"/>
        <v>0.5563615220794057</v>
      </c>
      <c r="G18" s="3">
        <f t="shared" si="1"/>
        <v>0.53561259011609519</v>
      </c>
      <c r="H18" s="1"/>
      <c r="I18" s="1"/>
      <c r="J18" s="1"/>
      <c r="K18" s="1"/>
    </row>
    <row r="19" spans="1:11" ht="15" x14ac:dyDescent="0.2">
      <c r="A19" s="15"/>
      <c r="B19" s="8" t="s">
        <v>17</v>
      </c>
      <c r="C19" s="8" t="s">
        <v>18</v>
      </c>
      <c r="D19" s="2">
        <v>5.4363550793148519E-3</v>
      </c>
      <c r="E19" s="2">
        <v>1.118766108339048E-2</v>
      </c>
      <c r="F19" s="3">
        <f t="shared" si="0"/>
        <v>0.48592418368713541</v>
      </c>
      <c r="G19" s="3">
        <f t="shared" si="1"/>
        <v>0.86058931410695994</v>
      </c>
      <c r="H19" s="1"/>
      <c r="I19" s="1"/>
      <c r="J19" s="1"/>
      <c r="K19" s="1"/>
    </row>
    <row r="20" spans="1:11" ht="15" x14ac:dyDescent="0.2">
      <c r="A20" s="15"/>
      <c r="B20" s="8" t="s">
        <v>25</v>
      </c>
      <c r="C20" s="8" t="s">
        <v>26</v>
      </c>
      <c r="D20" s="2">
        <v>4.045414890400759E-3</v>
      </c>
      <c r="E20" s="2">
        <v>1.1624633736162158E-2</v>
      </c>
      <c r="F20" s="3">
        <f t="shared" si="0"/>
        <v>0.3480036431441445</v>
      </c>
      <c r="G20" s="3">
        <f t="shared" si="1"/>
        <v>0.8942025950893967</v>
      </c>
      <c r="H20" s="1"/>
      <c r="I20" s="1"/>
      <c r="J20" s="1"/>
      <c r="K20" s="1"/>
    </row>
    <row r="21" spans="1:11" ht="15" x14ac:dyDescent="0.2">
      <c r="A21" s="15"/>
      <c r="B21" s="8" t="s">
        <v>25</v>
      </c>
      <c r="C21" s="8" t="s">
        <v>27</v>
      </c>
      <c r="D21" s="2">
        <v>4.7516895386709706E-3</v>
      </c>
      <c r="E21" s="2">
        <v>1.3203231735083771E-2</v>
      </c>
      <c r="F21" s="3">
        <f t="shared" si="0"/>
        <v>0.35988836930315549</v>
      </c>
      <c r="G21" s="3">
        <f t="shared" si="1"/>
        <v>1.0156332103910592</v>
      </c>
      <c r="H21" s="1"/>
      <c r="I21" s="1"/>
      <c r="J21" s="1"/>
      <c r="K21" s="1"/>
    </row>
    <row r="22" spans="1:11" ht="15" x14ac:dyDescent="0.2">
      <c r="A22" s="15"/>
      <c r="B22" s="8" t="s">
        <v>26</v>
      </c>
      <c r="C22" s="8" t="s">
        <v>27</v>
      </c>
      <c r="D22" s="2">
        <v>3.6483945502838815E-3</v>
      </c>
      <c r="E22" s="2">
        <v>1.1610374185901419E-2</v>
      </c>
      <c r="F22" s="3">
        <f t="shared" si="0"/>
        <v>0.31423574226523721</v>
      </c>
      <c r="G22" s="3">
        <f t="shared" si="1"/>
        <v>0.89310570660780142</v>
      </c>
      <c r="H22" s="1"/>
      <c r="I22" s="1"/>
      <c r="J22" s="1"/>
      <c r="K22" s="1"/>
    </row>
    <row r="23" spans="1:11" ht="15" x14ac:dyDescent="0.2">
      <c r="A23" s="15"/>
      <c r="B23" s="8" t="s">
        <v>20</v>
      </c>
      <c r="C23" s="8" t="s">
        <v>21</v>
      </c>
      <c r="D23" s="2">
        <v>4.5749745614535216E-3</v>
      </c>
      <c r="E23" s="2">
        <v>1.0474794282919234E-2</v>
      </c>
      <c r="F23" s="3">
        <f t="shared" si="0"/>
        <v>0.43676032558593753</v>
      </c>
      <c r="G23" s="3">
        <f t="shared" si="1"/>
        <v>0.80575340637840265</v>
      </c>
      <c r="H23" s="1"/>
      <c r="I23" s="1"/>
      <c r="J23" s="1"/>
      <c r="K23" s="1"/>
    </row>
    <row r="24" spans="1:11" ht="15" x14ac:dyDescent="0.2">
      <c r="A24" s="15"/>
      <c r="B24" s="8" t="s">
        <v>28</v>
      </c>
      <c r="C24" s="8" t="s">
        <v>29</v>
      </c>
      <c r="D24" s="2">
        <v>3.4569319936430263E-3</v>
      </c>
      <c r="E24" s="2">
        <v>3.5453256136838882E-3</v>
      </c>
      <c r="F24" s="3">
        <f t="shared" si="0"/>
        <v>0.97506755946486579</v>
      </c>
      <c r="G24" s="3">
        <f t="shared" si="1"/>
        <v>0.27271735489876064</v>
      </c>
      <c r="H24" s="1"/>
      <c r="I24" s="1"/>
      <c r="J24" s="1"/>
      <c r="K24" s="1"/>
    </row>
    <row r="25" spans="1:11" ht="15" x14ac:dyDescent="0.2">
      <c r="A25" s="15"/>
      <c r="B25" s="8" t="s">
        <v>28</v>
      </c>
      <c r="C25" s="8" t="s">
        <v>30</v>
      </c>
      <c r="D25" s="2">
        <v>4.0007157294072414E-3</v>
      </c>
      <c r="E25" s="2">
        <v>6.08145783064449E-3</v>
      </c>
      <c r="F25" s="3">
        <f t="shared" si="0"/>
        <v>0.65785471852614341</v>
      </c>
      <c r="G25" s="3">
        <f t="shared" si="1"/>
        <v>0.46780444851111458</v>
      </c>
      <c r="H25" s="1"/>
      <c r="I25" s="1"/>
      <c r="J25" s="1"/>
      <c r="K25" s="1"/>
    </row>
    <row r="26" spans="1:11" ht="15" x14ac:dyDescent="0.2">
      <c r="A26" s="15"/>
      <c r="B26" s="8" t="s">
        <v>31</v>
      </c>
      <c r="C26" s="8" t="s">
        <v>32</v>
      </c>
      <c r="D26" s="2">
        <v>4.7378188337199789E-3</v>
      </c>
      <c r="E26" s="2">
        <v>1.0579373020013787E-2</v>
      </c>
      <c r="F26" s="3">
        <f t="shared" si="0"/>
        <v>0.44783550261032429</v>
      </c>
      <c r="G26" s="3">
        <f t="shared" si="1"/>
        <v>0.81379792461644507</v>
      </c>
      <c r="H26" s="1"/>
      <c r="I26" s="1"/>
      <c r="J26" s="1"/>
      <c r="K26" s="1"/>
    </row>
    <row r="27" spans="1:11" ht="15" x14ac:dyDescent="0.2">
      <c r="A27" s="15"/>
      <c r="B27" s="8" t="s">
        <v>31</v>
      </c>
      <c r="C27" s="8" t="s">
        <v>33</v>
      </c>
      <c r="D27" s="2">
        <v>7.7589881715233898E-3</v>
      </c>
      <c r="E27" s="2">
        <v>1.8331688798498776E-2</v>
      </c>
      <c r="F27" s="3">
        <f t="shared" si="0"/>
        <v>0.42325550345142182</v>
      </c>
      <c r="G27" s="3">
        <f t="shared" si="1"/>
        <v>1.410129907576829</v>
      </c>
      <c r="H27" s="1"/>
      <c r="I27" s="1"/>
      <c r="J27" s="1"/>
      <c r="K27" s="1"/>
    </row>
    <row r="28" spans="1:11" ht="15" x14ac:dyDescent="0.2">
      <c r="A28" s="15"/>
      <c r="B28" s="8" t="s">
        <v>32</v>
      </c>
      <c r="C28" s="8" t="s">
        <v>33</v>
      </c>
      <c r="D28" s="2">
        <v>4.0201653451305795E-3</v>
      </c>
      <c r="E28" s="2">
        <v>9.6587858944594956E-3</v>
      </c>
      <c r="F28" s="3">
        <f t="shared" si="0"/>
        <v>0.4162184967198248</v>
      </c>
      <c r="G28" s="3">
        <f t="shared" si="1"/>
        <v>0.7429835303430381</v>
      </c>
      <c r="H28" s="1"/>
      <c r="I28" s="1"/>
      <c r="J28" s="1"/>
      <c r="K28" s="1"/>
    </row>
    <row r="29" spans="1:11" ht="15" x14ac:dyDescent="0.2">
      <c r="A29" s="15"/>
      <c r="B29" s="8" t="s">
        <v>29</v>
      </c>
      <c r="C29" s="8" t="s">
        <v>30</v>
      </c>
      <c r="D29" s="2">
        <v>3.1116343130666562E-3</v>
      </c>
      <c r="E29" s="2">
        <v>7.1482766281110617E-3</v>
      </c>
      <c r="F29" s="3">
        <f t="shared" si="0"/>
        <v>0.43529853067380636</v>
      </c>
      <c r="G29" s="3">
        <f t="shared" si="1"/>
        <v>0.54986743293162021</v>
      </c>
      <c r="H29" s="1"/>
      <c r="I29" s="1"/>
      <c r="J29" s="1"/>
      <c r="K29" s="1"/>
    </row>
    <row r="30" spans="1:11" ht="15" x14ac:dyDescent="0.2">
      <c r="A30" s="15"/>
      <c r="B30" s="8" t="s">
        <v>34</v>
      </c>
      <c r="C30" s="8" t="s">
        <v>35</v>
      </c>
      <c r="D30" s="2">
        <v>2.3724601033413666E-3</v>
      </c>
      <c r="E30" s="2">
        <v>5.8300095329729476E-3</v>
      </c>
      <c r="F30" s="3">
        <f t="shared" si="0"/>
        <v>0.406939318010267</v>
      </c>
      <c r="G30" s="3">
        <f t="shared" si="1"/>
        <v>0.44846227176714981</v>
      </c>
      <c r="H30" s="1"/>
      <c r="I30" s="1"/>
      <c r="J30" s="1"/>
      <c r="K30" s="1"/>
    </row>
    <row r="31" spans="1:11" ht="15" x14ac:dyDescent="0.2">
      <c r="A31" s="15"/>
      <c r="B31" s="8" t="s">
        <v>34</v>
      </c>
      <c r="C31" s="8" t="s">
        <v>36</v>
      </c>
      <c r="D31" s="2">
        <v>4.275789812119824E-3</v>
      </c>
      <c r="E31" s="2">
        <v>8.9483758394240057E-3</v>
      </c>
      <c r="F31" s="3">
        <f t="shared" si="0"/>
        <v>0.47782859022102164</v>
      </c>
      <c r="G31" s="3">
        <f t="shared" si="1"/>
        <v>0.6883366030326159</v>
      </c>
      <c r="H31" s="1"/>
      <c r="I31" s="1"/>
      <c r="J31" s="1"/>
      <c r="K31" s="1"/>
    </row>
    <row r="32" spans="1:11" ht="15" x14ac:dyDescent="0.2">
      <c r="A32" s="15"/>
      <c r="B32" s="8" t="s">
        <v>35</v>
      </c>
      <c r="C32" s="8" t="s">
        <v>36</v>
      </c>
      <c r="D32" s="2">
        <v>3.6865174264738066E-3</v>
      </c>
      <c r="E32" s="2">
        <v>8.9099140557021925E-3</v>
      </c>
      <c r="F32" s="3">
        <f t="shared" si="0"/>
        <v>0.41375454391891675</v>
      </c>
      <c r="G32" s="3">
        <f t="shared" si="1"/>
        <v>0.68537800428478401</v>
      </c>
      <c r="H32" s="1"/>
      <c r="I32" s="1"/>
      <c r="J32" s="1"/>
      <c r="K32" s="1"/>
    </row>
    <row r="33" spans="1:11" ht="15" x14ac:dyDescent="0.2">
      <c r="A33" s="15"/>
      <c r="B33" s="8" t="s">
        <v>37</v>
      </c>
      <c r="C33" s="8" t="s">
        <v>38</v>
      </c>
      <c r="D33" s="2">
        <v>3.554447600630564E-3</v>
      </c>
      <c r="E33" s="2">
        <v>1.3752092062971524E-2</v>
      </c>
      <c r="F33" s="3">
        <f t="shared" si="0"/>
        <v>0.25846595444202736</v>
      </c>
      <c r="G33" s="3">
        <f t="shared" si="1"/>
        <v>1.057853235613194</v>
      </c>
      <c r="H33" s="1"/>
      <c r="I33" s="1"/>
      <c r="J33" s="1"/>
      <c r="K33" s="1"/>
    </row>
    <row r="34" spans="1:11" ht="15" x14ac:dyDescent="0.2">
      <c r="A34" s="15"/>
      <c r="B34" s="8" t="s">
        <v>39</v>
      </c>
      <c r="C34" s="8" t="s">
        <v>40</v>
      </c>
      <c r="D34" s="2">
        <v>3.2942754694679681E-3</v>
      </c>
      <c r="E34" s="2">
        <v>1.4098582591513708E-2</v>
      </c>
      <c r="F34" s="3">
        <f t="shared" si="0"/>
        <v>0.23366004689371225</v>
      </c>
      <c r="G34" s="3">
        <f t="shared" si="1"/>
        <v>1.0845063531933621</v>
      </c>
      <c r="H34" s="1"/>
      <c r="I34" s="1"/>
      <c r="J34" s="1"/>
      <c r="K34" s="1"/>
    </row>
    <row r="35" spans="1:11" ht="15" x14ac:dyDescent="0.2">
      <c r="A35" s="15"/>
      <c r="B35" s="8" t="s">
        <v>39</v>
      </c>
      <c r="C35" s="8" t="s">
        <v>41</v>
      </c>
      <c r="D35" s="2">
        <v>3.2942754694679681E-3</v>
      </c>
      <c r="E35" s="2">
        <v>1.3988642061404608E-2</v>
      </c>
      <c r="F35" s="3">
        <f t="shared" si="0"/>
        <v>0.23549644454460994</v>
      </c>
      <c r="G35" s="3">
        <f t="shared" si="1"/>
        <v>1.0760493893388161</v>
      </c>
      <c r="H35" s="1"/>
      <c r="I35" s="1"/>
      <c r="J35" s="1"/>
      <c r="K35" s="1"/>
    </row>
    <row r="36" spans="1:11" ht="15" x14ac:dyDescent="0.2">
      <c r="A36" s="16"/>
      <c r="B36" s="8" t="s">
        <v>40</v>
      </c>
      <c r="C36" s="8" t="s">
        <v>41</v>
      </c>
      <c r="D36" s="2">
        <v>3.8061096085622546E-3</v>
      </c>
      <c r="E36" s="2">
        <v>1.045000393117816E-2</v>
      </c>
      <c r="F36" s="3">
        <f t="shared" si="0"/>
        <v>0.36422087815742515</v>
      </c>
      <c r="G36" s="3">
        <f t="shared" si="1"/>
        <v>0.80384645624447382</v>
      </c>
      <c r="H36" s="1"/>
      <c r="I36" s="1"/>
      <c r="J36" s="1"/>
      <c r="K36" s="1"/>
    </row>
    <row r="37" spans="1:11" ht="15" x14ac:dyDescent="0.2">
      <c r="A37" s="11"/>
      <c r="B37" s="12"/>
      <c r="C37" s="12"/>
      <c r="D37" s="12"/>
      <c r="E37" s="12"/>
      <c r="F37" s="12"/>
      <c r="G37" s="13"/>
    </row>
    <row r="38" spans="1:11" ht="15" x14ac:dyDescent="0.2">
      <c r="A38" s="17" t="s">
        <v>42</v>
      </c>
      <c r="B38" s="8" t="s">
        <v>44</v>
      </c>
      <c r="C38" s="8" t="s">
        <v>45</v>
      </c>
      <c r="D38" s="2">
        <v>5.3104908554220311E-3</v>
      </c>
      <c r="E38" s="2">
        <v>1.4106994979599177E-2</v>
      </c>
      <c r="F38" s="3">
        <f>D38/E38</f>
        <v>0.37644380416253032</v>
      </c>
      <c r="G38" s="3">
        <f>E38/0.000000013/1000000</f>
        <v>1.0851534599691675</v>
      </c>
    </row>
    <row r="39" spans="1:11" ht="15" x14ac:dyDescent="0.2">
      <c r="A39" s="18"/>
      <c r="B39" s="8" t="s">
        <v>44</v>
      </c>
      <c r="C39" s="8" t="s">
        <v>46</v>
      </c>
      <c r="D39" s="2">
        <v>9.4150681667559515E-3</v>
      </c>
      <c r="E39" s="2">
        <v>3.291587193605592E-2</v>
      </c>
      <c r="F39" s="3">
        <f t="shared" ref="F39:F102" si="2">D39/E39</f>
        <v>0.28603429327487212</v>
      </c>
      <c r="G39" s="3">
        <f t="shared" ref="G39:G102" si="3">E39/0.000000013/1000000</f>
        <v>2.5319901489273784</v>
      </c>
    </row>
    <row r="40" spans="1:11" ht="15" x14ac:dyDescent="0.2">
      <c r="A40" s="18"/>
      <c r="B40" s="8" t="s">
        <v>44</v>
      </c>
      <c r="C40" s="8" t="s">
        <v>47</v>
      </c>
      <c r="D40" s="2">
        <v>1.1327279046458293E-2</v>
      </c>
      <c r="E40" s="2">
        <v>3.5020802641201228E-2</v>
      </c>
      <c r="F40" s="3">
        <f t="shared" si="2"/>
        <v>0.32344430144876207</v>
      </c>
      <c r="G40" s="3">
        <f t="shared" si="3"/>
        <v>2.6939078954770173</v>
      </c>
    </row>
    <row r="41" spans="1:11" ht="15" x14ac:dyDescent="0.2">
      <c r="A41" s="18"/>
      <c r="B41" s="8" t="s">
        <v>45</v>
      </c>
      <c r="C41" s="8" t="s">
        <v>48</v>
      </c>
      <c r="D41" s="2">
        <v>1.5646309205506248E-2</v>
      </c>
      <c r="E41" s="2">
        <v>3.9803422108297556E-2</v>
      </c>
      <c r="F41" s="3">
        <f t="shared" si="2"/>
        <v>0.39308954800257151</v>
      </c>
      <c r="G41" s="3">
        <f t="shared" si="3"/>
        <v>3.0618017006382732</v>
      </c>
    </row>
    <row r="42" spans="1:11" ht="15" x14ac:dyDescent="0.2">
      <c r="A42" s="18"/>
      <c r="B42" s="8" t="s">
        <v>45</v>
      </c>
      <c r="C42" s="8" t="s">
        <v>46</v>
      </c>
      <c r="D42" s="2">
        <v>9.2550850695450049E-3</v>
      </c>
      <c r="E42" s="2">
        <v>3.1176579409334496E-2</v>
      </c>
      <c r="F42" s="3">
        <f t="shared" si="2"/>
        <v>0.29686018302488837</v>
      </c>
      <c r="G42" s="3">
        <f t="shared" si="3"/>
        <v>2.3981984161026535</v>
      </c>
    </row>
    <row r="43" spans="1:11" ht="15" x14ac:dyDescent="0.2">
      <c r="A43" s="18"/>
      <c r="B43" s="8" t="s">
        <v>45</v>
      </c>
      <c r="C43" s="8" t="s">
        <v>47</v>
      </c>
      <c r="D43" s="2">
        <v>8.4305930212074821E-3</v>
      </c>
      <c r="E43" s="2">
        <v>3.1176579409334496E-2</v>
      </c>
      <c r="F43" s="3">
        <f t="shared" si="2"/>
        <v>0.27041430397214455</v>
      </c>
      <c r="G43" s="3">
        <f t="shared" si="3"/>
        <v>2.3981984161026535</v>
      </c>
    </row>
    <row r="44" spans="1:11" ht="15" x14ac:dyDescent="0.2">
      <c r="A44" s="18"/>
      <c r="B44" s="8" t="s">
        <v>49</v>
      </c>
      <c r="C44" s="8" t="s">
        <v>48</v>
      </c>
      <c r="D44" s="2">
        <v>7.2674149328088959E-3</v>
      </c>
      <c r="E44" s="2">
        <v>1.6609266235849407E-2</v>
      </c>
      <c r="F44" s="3">
        <f t="shared" si="2"/>
        <v>0.43755183580132651</v>
      </c>
      <c r="G44" s="3">
        <f t="shared" si="3"/>
        <v>1.2776358642961083</v>
      </c>
    </row>
    <row r="45" spans="1:11" ht="15" x14ac:dyDescent="0.2">
      <c r="A45" s="18"/>
      <c r="B45" s="8" t="s">
        <v>49</v>
      </c>
      <c r="C45" s="8" t="s">
        <v>47</v>
      </c>
      <c r="D45" s="2">
        <v>1.1313798624834738E-2</v>
      </c>
      <c r="E45" s="2">
        <v>1.6427736560102692E-2</v>
      </c>
      <c r="F45" s="3">
        <f t="shared" si="2"/>
        <v>0.68870100171389736</v>
      </c>
      <c r="G45" s="3">
        <f t="shared" si="3"/>
        <v>1.2636720430848223</v>
      </c>
    </row>
    <row r="46" spans="1:11" ht="15" x14ac:dyDescent="0.2">
      <c r="A46" s="18"/>
      <c r="B46" s="8" t="s">
        <v>48</v>
      </c>
      <c r="C46" s="8" t="s">
        <v>47</v>
      </c>
      <c r="D46" s="2">
        <v>7.8479590818303323E-3</v>
      </c>
      <c r="E46" s="2">
        <v>2.035327955695632E-2</v>
      </c>
      <c r="F46" s="3">
        <f t="shared" si="2"/>
        <v>0.38558695466589149</v>
      </c>
      <c r="G46" s="3">
        <f t="shared" si="3"/>
        <v>1.5656368889966399</v>
      </c>
    </row>
    <row r="47" spans="1:11" ht="15" x14ac:dyDescent="0.2">
      <c r="A47" s="18"/>
      <c r="B47" s="8" t="s">
        <v>50</v>
      </c>
      <c r="C47" s="8" t="s">
        <v>51</v>
      </c>
      <c r="D47" s="2">
        <v>7.1089784719581316E-3</v>
      </c>
      <c r="E47" s="2">
        <v>2.7526798487677275E-2</v>
      </c>
      <c r="F47" s="3">
        <f t="shared" si="2"/>
        <v>0.2582566394395831</v>
      </c>
      <c r="G47" s="3">
        <f t="shared" si="3"/>
        <v>2.1174460375136364</v>
      </c>
    </row>
    <row r="48" spans="1:11" ht="15" x14ac:dyDescent="0.2">
      <c r="A48" s="18"/>
      <c r="B48" s="8" t="s">
        <v>50</v>
      </c>
      <c r="C48" s="8" t="s">
        <v>52</v>
      </c>
      <c r="D48" s="2">
        <v>6.9952911314778189E-3</v>
      </c>
      <c r="E48" s="2">
        <v>2.7526798487677275E-2</v>
      </c>
      <c r="F48" s="3">
        <f t="shared" si="2"/>
        <v>0.25412657903567504</v>
      </c>
      <c r="G48" s="3">
        <f t="shared" si="3"/>
        <v>2.1174460375136364</v>
      </c>
    </row>
    <row r="49" spans="1:7" ht="15" x14ac:dyDescent="0.2">
      <c r="A49" s="18"/>
      <c r="B49" s="8" t="s">
        <v>51</v>
      </c>
      <c r="C49" s="8" t="s">
        <v>52</v>
      </c>
      <c r="D49" s="2">
        <v>2.0548242666259034E-3</v>
      </c>
      <c r="E49" s="2">
        <v>4.8380279872895244E-3</v>
      </c>
      <c r="F49" s="3">
        <f t="shared" si="2"/>
        <v>0.42472351793423713</v>
      </c>
      <c r="G49" s="3">
        <f t="shared" si="3"/>
        <v>0.37215599902227109</v>
      </c>
    </row>
    <row r="50" spans="1:7" ht="15" x14ac:dyDescent="0.2">
      <c r="A50" s="18"/>
      <c r="B50" s="8" t="s">
        <v>53</v>
      </c>
      <c r="C50" s="8" t="s">
        <v>54</v>
      </c>
      <c r="D50" s="2">
        <v>3.6459592347598533E-3</v>
      </c>
      <c r="E50" s="2">
        <v>1.4435460599254935E-2</v>
      </c>
      <c r="F50" s="3">
        <f t="shared" si="2"/>
        <v>0.25256965025058048</v>
      </c>
      <c r="G50" s="3">
        <f t="shared" si="3"/>
        <v>1.1104200460965332</v>
      </c>
    </row>
    <row r="51" spans="1:7" ht="15" x14ac:dyDescent="0.2">
      <c r="A51" s="18"/>
      <c r="B51" s="8" t="s">
        <v>53</v>
      </c>
      <c r="C51" s="8" t="s">
        <v>55</v>
      </c>
      <c r="D51" s="2">
        <v>5.6742913813795292E-3</v>
      </c>
      <c r="E51" s="2">
        <v>3.0400481767353365E-2</v>
      </c>
      <c r="F51" s="3">
        <f t="shared" si="2"/>
        <v>0.18665136377782895</v>
      </c>
      <c r="G51" s="3">
        <f t="shared" si="3"/>
        <v>2.3384985974887202</v>
      </c>
    </row>
    <row r="52" spans="1:7" ht="15" x14ac:dyDescent="0.2">
      <c r="A52" s="18"/>
      <c r="B52" s="8" t="s">
        <v>53</v>
      </c>
      <c r="C52" s="8" t="s">
        <v>56</v>
      </c>
      <c r="D52" s="2">
        <v>1.187504785846559E-2</v>
      </c>
      <c r="E52" s="2">
        <v>3.6423003437271895E-2</v>
      </c>
      <c r="F52" s="3">
        <f t="shared" si="2"/>
        <v>0.32603153880258479</v>
      </c>
      <c r="G52" s="3">
        <f t="shared" si="3"/>
        <v>2.8017694951747609</v>
      </c>
    </row>
    <row r="53" spans="1:7" ht="15" x14ac:dyDescent="0.2">
      <c r="A53" s="18"/>
      <c r="B53" s="8" t="s">
        <v>54</v>
      </c>
      <c r="C53" s="8" t="s">
        <v>55</v>
      </c>
      <c r="D53" s="2">
        <v>5.2380295734361093E-3</v>
      </c>
      <c r="E53" s="2">
        <v>2.918523227554122E-2</v>
      </c>
      <c r="F53" s="3">
        <f t="shared" si="2"/>
        <v>0.17947534300852069</v>
      </c>
      <c r="G53" s="3">
        <f t="shared" si="3"/>
        <v>2.2450178673493246</v>
      </c>
    </row>
    <row r="54" spans="1:7" ht="15" x14ac:dyDescent="0.2">
      <c r="A54" s="18"/>
      <c r="B54" s="8" t="s">
        <v>54</v>
      </c>
      <c r="C54" s="8" t="s">
        <v>56</v>
      </c>
      <c r="D54" s="2">
        <v>1.157870705269665E-2</v>
      </c>
      <c r="E54" s="2">
        <v>3.396946253914368E-2</v>
      </c>
      <c r="F54" s="3">
        <f t="shared" si="2"/>
        <v>0.34085635118172031</v>
      </c>
      <c r="G54" s="3">
        <f t="shared" si="3"/>
        <v>2.6130355799341292</v>
      </c>
    </row>
    <row r="55" spans="1:7" ht="15" x14ac:dyDescent="0.2">
      <c r="A55" s="18"/>
      <c r="B55" s="8" t="s">
        <v>55</v>
      </c>
      <c r="C55" s="8" t="s">
        <v>56</v>
      </c>
      <c r="D55" s="2">
        <v>8.5430807211745105E-3</v>
      </c>
      <c r="E55" s="2">
        <v>2.0651192632287402E-2</v>
      </c>
      <c r="F55" s="3">
        <f t="shared" si="2"/>
        <v>0.41368461731443584</v>
      </c>
      <c r="G55" s="3">
        <f t="shared" si="3"/>
        <v>1.5885532794067232</v>
      </c>
    </row>
    <row r="56" spans="1:7" ht="15" x14ac:dyDescent="0.2">
      <c r="A56" s="18"/>
      <c r="B56" s="8" t="s">
        <v>57</v>
      </c>
      <c r="C56" s="8" t="s">
        <v>58</v>
      </c>
      <c r="D56" s="2">
        <v>2.8114339115235189E-3</v>
      </c>
      <c r="E56" s="2">
        <v>1.4941632603544067E-2</v>
      </c>
      <c r="F56" s="3">
        <f t="shared" si="2"/>
        <v>0.18816109230638314</v>
      </c>
      <c r="G56" s="3">
        <f t="shared" si="3"/>
        <v>1.1493563541187743</v>
      </c>
    </row>
    <row r="57" spans="1:7" ht="15" x14ac:dyDescent="0.2">
      <c r="A57" s="18"/>
      <c r="B57" s="8" t="s">
        <v>57</v>
      </c>
      <c r="C57" s="8" t="s">
        <v>59</v>
      </c>
      <c r="D57" s="2">
        <v>6.9919468112328003E-3</v>
      </c>
      <c r="E57" s="2">
        <v>1.8696789919477923E-2</v>
      </c>
      <c r="F57" s="3">
        <f t="shared" si="2"/>
        <v>0.37396509461491767</v>
      </c>
      <c r="G57" s="3">
        <f t="shared" si="3"/>
        <v>1.4382146091906094</v>
      </c>
    </row>
    <row r="58" spans="1:7" ht="15" x14ac:dyDescent="0.2">
      <c r="A58" s="18"/>
      <c r="B58" s="8" t="s">
        <v>57</v>
      </c>
      <c r="C58" s="8" t="s">
        <v>60</v>
      </c>
      <c r="D58" s="2">
        <v>5.0747137608426985E-3</v>
      </c>
      <c r="E58" s="2">
        <v>2.8422290089822885E-2</v>
      </c>
      <c r="F58" s="3">
        <f t="shared" si="2"/>
        <v>0.17854696946674933</v>
      </c>
      <c r="G58" s="3">
        <f t="shared" si="3"/>
        <v>2.1863300069094525</v>
      </c>
    </row>
    <row r="59" spans="1:7" ht="15" x14ac:dyDescent="0.2">
      <c r="A59" s="18"/>
      <c r="B59" s="8" t="s">
        <v>57</v>
      </c>
      <c r="C59" s="8" t="s">
        <v>61</v>
      </c>
      <c r="D59" s="2">
        <v>5.8049969449121734E-3</v>
      </c>
      <c r="E59" s="2">
        <v>2.8217886631048798E-2</v>
      </c>
      <c r="F59" s="3">
        <f t="shared" si="2"/>
        <v>0.20572047158644405</v>
      </c>
      <c r="G59" s="3">
        <f t="shared" si="3"/>
        <v>2.1706066639268307</v>
      </c>
    </row>
    <row r="60" spans="1:7" ht="15" x14ac:dyDescent="0.2">
      <c r="A60" s="18"/>
      <c r="B60" s="8" t="s">
        <v>57</v>
      </c>
      <c r="C60" s="8" t="s">
        <v>62</v>
      </c>
      <c r="D60" s="2">
        <v>6.4086686176456249E-3</v>
      </c>
      <c r="E60" s="2">
        <v>2.9725157115787382E-2</v>
      </c>
      <c r="F60" s="3">
        <f t="shared" si="2"/>
        <v>0.21559746825499218</v>
      </c>
      <c r="G60" s="3">
        <f t="shared" si="3"/>
        <v>2.2865505473682601</v>
      </c>
    </row>
    <row r="61" spans="1:7" ht="15" x14ac:dyDescent="0.2">
      <c r="A61" s="18"/>
      <c r="B61" s="8" t="s">
        <v>57</v>
      </c>
      <c r="C61" s="8" t="s">
        <v>63</v>
      </c>
      <c r="D61" s="2">
        <v>6.4086686176456249E-3</v>
      </c>
      <c r="E61" s="2">
        <v>2.804932278328617E-2</v>
      </c>
      <c r="F61" s="3">
        <f t="shared" si="2"/>
        <v>0.22847855070013942</v>
      </c>
      <c r="G61" s="3">
        <f t="shared" si="3"/>
        <v>2.1576402140989361</v>
      </c>
    </row>
    <row r="62" spans="1:7" ht="15" x14ac:dyDescent="0.2">
      <c r="A62" s="18"/>
      <c r="B62" s="8" t="s">
        <v>58</v>
      </c>
      <c r="C62" s="8" t="s">
        <v>59</v>
      </c>
      <c r="D62" s="2">
        <v>7.1363132031197329E-3</v>
      </c>
      <c r="E62" s="2">
        <v>1.3254437057473867E-2</v>
      </c>
      <c r="F62" s="3">
        <f t="shared" si="2"/>
        <v>0.53840937734098127</v>
      </c>
      <c r="G62" s="3">
        <f t="shared" si="3"/>
        <v>1.0195720813441436</v>
      </c>
    </row>
    <row r="63" spans="1:7" ht="15" x14ac:dyDescent="0.2">
      <c r="A63" s="18"/>
      <c r="B63" s="8" t="s">
        <v>58</v>
      </c>
      <c r="C63" s="8" t="s">
        <v>60</v>
      </c>
      <c r="D63" s="2">
        <v>5.6357160582113435E-3</v>
      </c>
      <c r="E63" s="2">
        <v>2.3207574799974127E-2</v>
      </c>
      <c r="F63" s="3">
        <f t="shared" si="2"/>
        <v>0.24283950851329913</v>
      </c>
      <c r="G63" s="3">
        <f t="shared" si="3"/>
        <v>1.7851980615364711</v>
      </c>
    </row>
    <row r="64" spans="1:7" ht="15" x14ac:dyDescent="0.2">
      <c r="A64" s="18"/>
      <c r="B64" s="8" t="s">
        <v>58</v>
      </c>
      <c r="C64" s="8" t="s">
        <v>61</v>
      </c>
      <c r="D64" s="2">
        <v>6.2754137954530616E-3</v>
      </c>
      <c r="E64" s="2">
        <v>2.4508604932448178E-2</v>
      </c>
      <c r="F64" s="3">
        <f t="shared" si="2"/>
        <v>0.25604940847305124</v>
      </c>
      <c r="G64" s="3">
        <f t="shared" si="3"/>
        <v>1.8852773024960134</v>
      </c>
    </row>
    <row r="65" spans="1:7" ht="15" x14ac:dyDescent="0.2">
      <c r="A65" s="18"/>
      <c r="B65" s="8" t="s">
        <v>58</v>
      </c>
      <c r="C65" s="8" t="s">
        <v>62</v>
      </c>
      <c r="D65" s="2">
        <v>6.9609362448902852E-3</v>
      </c>
      <c r="E65" s="2">
        <v>2.5931670326277703E-2</v>
      </c>
      <c r="F65" s="3">
        <f t="shared" si="2"/>
        <v>0.26843377836083554</v>
      </c>
      <c r="G65" s="3">
        <f t="shared" si="3"/>
        <v>1.994743871252131</v>
      </c>
    </row>
    <row r="66" spans="1:7" ht="15" x14ac:dyDescent="0.2">
      <c r="A66" s="18"/>
      <c r="B66" s="8" t="s">
        <v>58</v>
      </c>
      <c r="C66" s="8" t="s">
        <v>63</v>
      </c>
      <c r="D66" s="2">
        <v>6.9609362448902852E-3</v>
      </c>
      <c r="E66" s="2">
        <v>2.4508604932448178E-2</v>
      </c>
      <c r="F66" s="3">
        <f t="shared" si="2"/>
        <v>0.28402009270117007</v>
      </c>
      <c r="G66" s="3">
        <f t="shared" si="3"/>
        <v>1.8852773024960134</v>
      </c>
    </row>
    <row r="67" spans="1:7" ht="15" x14ac:dyDescent="0.2">
      <c r="A67" s="18"/>
      <c r="B67" s="8" t="s">
        <v>59</v>
      </c>
      <c r="C67" s="8" t="s">
        <v>60</v>
      </c>
      <c r="D67" s="2">
        <v>8.8501036753318961E-3</v>
      </c>
      <c r="E67" s="2">
        <v>2.5647766524925456E-2</v>
      </c>
      <c r="F67" s="3">
        <f t="shared" si="2"/>
        <v>0.34506332809646545</v>
      </c>
      <c r="G67" s="3">
        <f t="shared" si="3"/>
        <v>1.9729051173019581</v>
      </c>
    </row>
    <row r="68" spans="1:7" ht="15" x14ac:dyDescent="0.2">
      <c r="A68" s="18"/>
      <c r="B68" s="8" t="s">
        <v>59</v>
      </c>
      <c r="C68" s="8" t="s">
        <v>64</v>
      </c>
      <c r="D68" s="2">
        <v>9.4687616078940468E-3</v>
      </c>
      <c r="E68" s="2">
        <v>2.4932562854899001E-2</v>
      </c>
      <c r="F68" s="3">
        <f t="shared" si="2"/>
        <v>0.37977490172188733</v>
      </c>
      <c r="G68" s="3">
        <f t="shared" si="3"/>
        <v>1.9178894503768462</v>
      </c>
    </row>
    <row r="69" spans="1:7" ht="15" x14ac:dyDescent="0.2">
      <c r="A69" s="18"/>
      <c r="B69" s="8" t="s">
        <v>59</v>
      </c>
      <c r="C69" s="8" t="s">
        <v>62</v>
      </c>
      <c r="D69" s="2">
        <v>9.7489424772518232E-3</v>
      </c>
      <c r="E69" s="2">
        <v>2.8375976038833982E-2</v>
      </c>
      <c r="F69" s="3">
        <f t="shared" si="2"/>
        <v>0.34356324744248073</v>
      </c>
      <c r="G69" s="3">
        <f t="shared" si="3"/>
        <v>2.1827673876026137</v>
      </c>
    </row>
    <row r="70" spans="1:7" ht="15" x14ac:dyDescent="0.2">
      <c r="A70" s="18"/>
      <c r="B70" s="8" t="s">
        <v>59</v>
      </c>
      <c r="C70" s="8" t="s">
        <v>63</v>
      </c>
      <c r="D70" s="2">
        <v>9.4687616078940468E-3</v>
      </c>
      <c r="E70" s="3">
        <v>2.7E-2</v>
      </c>
      <c r="F70" s="3">
        <f t="shared" si="2"/>
        <v>0.3506948743664462</v>
      </c>
      <c r="G70" s="3">
        <f t="shared" si="3"/>
        <v>2.0769230769230766</v>
      </c>
    </row>
    <row r="71" spans="1:7" ht="15" x14ac:dyDescent="0.2">
      <c r="A71" s="18"/>
      <c r="B71" s="8" t="s">
        <v>60</v>
      </c>
      <c r="C71" s="8" t="s">
        <v>61</v>
      </c>
      <c r="D71" s="2">
        <v>3.0667784311584063E-3</v>
      </c>
      <c r="E71" s="2">
        <v>1.1494589520756483E-2</v>
      </c>
      <c r="F71" s="3">
        <f t="shared" si="2"/>
        <v>0.26680190933486897</v>
      </c>
      <c r="G71" s="3">
        <f t="shared" si="3"/>
        <v>0.88419919390434476</v>
      </c>
    </row>
    <row r="72" spans="1:7" ht="15" x14ac:dyDescent="0.2">
      <c r="A72" s="18"/>
      <c r="B72" s="8" t="s">
        <v>60</v>
      </c>
      <c r="C72" s="8" t="s">
        <v>62</v>
      </c>
      <c r="D72" s="2">
        <v>6.1134308292403539E-3</v>
      </c>
      <c r="E72" s="2">
        <v>2.6580642709662847E-2</v>
      </c>
      <c r="F72" s="3">
        <f t="shared" si="2"/>
        <v>0.22999559852696644</v>
      </c>
      <c r="G72" s="3">
        <f t="shared" si="3"/>
        <v>2.0446648238202187</v>
      </c>
    </row>
    <row r="73" spans="1:7" ht="15" x14ac:dyDescent="0.2">
      <c r="A73" s="18"/>
      <c r="B73" s="8" t="s">
        <v>60</v>
      </c>
      <c r="C73" s="8" t="s">
        <v>63</v>
      </c>
      <c r="D73" s="2">
        <v>6.1134308292403539E-3</v>
      </c>
      <c r="E73" s="2">
        <v>2.5318863421078565E-2</v>
      </c>
      <c r="F73" s="3">
        <f t="shared" si="2"/>
        <v>0.24145755390231202</v>
      </c>
      <c r="G73" s="3">
        <f t="shared" si="3"/>
        <v>1.947604878544505</v>
      </c>
    </row>
    <row r="74" spans="1:7" ht="15" x14ac:dyDescent="0.2">
      <c r="A74" s="18"/>
      <c r="B74" s="8" t="s">
        <v>61</v>
      </c>
      <c r="C74" s="8" t="s">
        <v>62</v>
      </c>
      <c r="D74" s="2">
        <v>5.8917543290342572E-3</v>
      </c>
      <c r="E74" s="2">
        <v>2.5886395641887931E-2</v>
      </c>
      <c r="F74" s="3">
        <f t="shared" si="2"/>
        <v>0.22760041260825617</v>
      </c>
      <c r="G74" s="3">
        <f t="shared" si="3"/>
        <v>1.9912612032221484</v>
      </c>
    </row>
    <row r="75" spans="1:7" ht="15" x14ac:dyDescent="0.2">
      <c r="A75" s="18"/>
      <c r="B75" s="8" t="s">
        <v>61</v>
      </c>
      <c r="C75" s="8" t="s">
        <v>63</v>
      </c>
      <c r="D75" s="2">
        <v>6.9609362448902852E-3</v>
      </c>
      <c r="E75" s="2">
        <v>2.5318863421078565E-2</v>
      </c>
      <c r="F75" s="3">
        <f t="shared" si="2"/>
        <v>0.27493083433970966</v>
      </c>
      <c r="G75" s="3">
        <f t="shared" si="3"/>
        <v>1.947604878544505</v>
      </c>
    </row>
    <row r="76" spans="1:7" ht="15" x14ac:dyDescent="0.2">
      <c r="A76" s="18"/>
      <c r="B76" s="8" t="s">
        <v>62</v>
      </c>
      <c r="C76" s="8" t="s">
        <v>63</v>
      </c>
      <c r="D76" s="2">
        <v>3.0750937028620026E-3</v>
      </c>
      <c r="E76" s="2">
        <v>1.2731935050090171E-2</v>
      </c>
      <c r="F76" s="3">
        <f t="shared" si="2"/>
        <v>0.24152602811465204</v>
      </c>
      <c r="G76" s="3">
        <f t="shared" si="3"/>
        <v>0.97937961923770545</v>
      </c>
    </row>
    <row r="77" spans="1:7" ht="15" x14ac:dyDescent="0.2">
      <c r="A77" s="18"/>
      <c r="B77" s="8" t="s">
        <v>65</v>
      </c>
      <c r="C77" s="8" t="s">
        <v>66</v>
      </c>
      <c r="D77" s="2">
        <v>4.2562751851200845E-3</v>
      </c>
      <c r="E77" s="2">
        <v>1.5935580293064185E-2</v>
      </c>
      <c r="F77" s="3">
        <f t="shared" si="2"/>
        <v>0.26709257566055433</v>
      </c>
      <c r="G77" s="3">
        <f t="shared" si="3"/>
        <v>1.2258138686972448</v>
      </c>
    </row>
    <row r="78" spans="1:7" ht="15" x14ac:dyDescent="0.2">
      <c r="A78" s="18"/>
      <c r="B78" s="8" t="s">
        <v>67</v>
      </c>
      <c r="C78" s="8" t="s">
        <v>68</v>
      </c>
      <c r="D78" s="2">
        <v>3.469116022703984E-3</v>
      </c>
      <c r="E78" s="2">
        <v>1.4663113754163475E-2</v>
      </c>
      <c r="F78" s="3">
        <f t="shared" si="2"/>
        <v>0.23658794993109536</v>
      </c>
      <c r="G78" s="3">
        <f t="shared" si="3"/>
        <v>1.1279318272433441</v>
      </c>
    </row>
    <row r="79" spans="1:7" ht="15" x14ac:dyDescent="0.2">
      <c r="A79" s="18"/>
      <c r="B79" s="8" t="s">
        <v>67</v>
      </c>
      <c r="C79" s="8" t="s">
        <v>69</v>
      </c>
      <c r="D79" s="2">
        <v>5.8917543290342572E-3</v>
      </c>
      <c r="E79" s="2">
        <v>2.781903634807702E-2</v>
      </c>
      <c r="F79" s="3">
        <f t="shared" si="2"/>
        <v>0.2117885844540234</v>
      </c>
      <c r="G79" s="3">
        <f t="shared" si="3"/>
        <v>2.1399258729290018</v>
      </c>
    </row>
    <row r="80" spans="1:7" ht="15" x14ac:dyDescent="0.2">
      <c r="A80" s="18"/>
      <c r="B80" s="8" t="s">
        <v>67</v>
      </c>
      <c r="C80" s="8" t="s">
        <v>70</v>
      </c>
      <c r="D80" s="2">
        <v>5.8917543290342572E-3</v>
      </c>
      <c r="E80" s="2">
        <v>3.1424975683710943E-2</v>
      </c>
      <c r="F80" s="3">
        <f t="shared" si="2"/>
        <v>0.18748636079576136</v>
      </c>
      <c r="G80" s="3">
        <f t="shared" si="3"/>
        <v>2.4173058218239185</v>
      </c>
    </row>
    <row r="81" spans="1:7" ht="15" x14ac:dyDescent="0.2">
      <c r="A81" s="18"/>
      <c r="B81" s="8" t="s">
        <v>68</v>
      </c>
      <c r="C81" s="8" t="s">
        <v>71</v>
      </c>
      <c r="D81" s="2">
        <v>5.4536364108583642E-3</v>
      </c>
      <c r="E81" s="2">
        <v>2.8260196593107263E-2</v>
      </c>
      <c r="F81" s="3">
        <f t="shared" si="2"/>
        <v>0.19297942223758346</v>
      </c>
      <c r="G81" s="3">
        <f t="shared" si="3"/>
        <v>2.1738612763928664</v>
      </c>
    </row>
    <row r="82" spans="1:7" ht="15" x14ac:dyDescent="0.2">
      <c r="A82" s="18"/>
      <c r="B82" s="8" t="s">
        <v>68</v>
      </c>
      <c r="C82" s="8" t="s">
        <v>70</v>
      </c>
      <c r="D82" s="2">
        <v>5.8917543290342572E-3</v>
      </c>
      <c r="E82" s="2">
        <v>3.0216481922117473E-2</v>
      </c>
      <c r="F82" s="3">
        <f t="shared" si="2"/>
        <v>0.19498478824305773</v>
      </c>
      <c r="G82" s="3">
        <f t="shared" si="3"/>
        <v>2.3243447632398055</v>
      </c>
    </row>
    <row r="83" spans="1:7" ht="15" x14ac:dyDescent="0.2">
      <c r="A83" s="18"/>
      <c r="B83" s="8" t="s">
        <v>69</v>
      </c>
      <c r="C83" s="8" t="s">
        <v>70</v>
      </c>
      <c r="D83" s="2">
        <v>2.7294929135178113E-3</v>
      </c>
      <c r="E83" s="2">
        <v>1.5261257818558657E-2</v>
      </c>
      <c r="F83" s="3">
        <f t="shared" si="2"/>
        <v>0.17885111083036517</v>
      </c>
      <c r="G83" s="3">
        <f t="shared" si="3"/>
        <v>1.1739429091198965</v>
      </c>
    </row>
    <row r="84" spans="1:7" ht="15" x14ac:dyDescent="0.2">
      <c r="A84" s="18"/>
      <c r="B84" s="8" t="s">
        <v>72</v>
      </c>
      <c r="C84" s="8" t="s">
        <v>73</v>
      </c>
      <c r="D84" s="2">
        <v>4.3846077267930455E-3</v>
      </c>
      <c r="E84" s="2">
        <v>9.4745920676387978E-3</v>
      </c>
      <c r="F84" s="3">
        <f t="shared" si="2"/>
        <v>0.46277535702766692</v>
      </c>
      <c r="G84" s="3">
        <f t="shared" si="3"/>
        <v>0.72881477443375364</v>
      </c>
    </row>
    <row r="85" spans="1:7" ht="15" x14ac:dyDescent="0.2">
      <c r="A85" s="18"/>
      <c r="B85" s="8" t="s">
        <v>74</v>
      </c>
      <c r="C85" s="8" t="s">
        <v>75</v>
      </c>
      <c r="D85" s="2">
        <v>4.0840091612791155E-3</v>
      </c>
      <c r="E85" s="2">
        <v>8.2590669864289774E-3</v>
      </c>
      <c r="F85" s="3">
        <f t="shared" si="2"/>
        <v>0.49448795705251242</v>
      </c>
      <c r="G85" s="3">
        <f t="shared" si="3"/>
        <v>0.63531284510992125</v>
      </c>
    </row>
    <row r="86" spans="1:7" ht="15" x14ac:dyDescent="0.2">
      <c r="A86" s="18"/>
      <c r="B86" s="8" t="s">
        <v>74</v>
      </c>
      <c r="C86" s="8" t="s">
        <v>76</v>
      </c>
      <c r="D86" s="2">
        <v>6.7776358966857428E-3</v>
      </c>
      <c r="E86" s="2">
        <v>2.30067187939763E-2</v>
      </c>
      <c r="F86" s="3">
        <f t="shared" si="2"/>
        <v>0.29459376442938429</v>
      </c>
      <c r="G86" s="3">
        <f t="shared" si="3"/>
        <v>1.7697475995366385</v>
      </c>
    </row>
    <row r="87" spans="1:7" ht="15" x14ac:dyDescent="0.2">
      <c r="A87" s="18"/>
      <c r="B87" s="8" t="s">
        <v>74</v>
      </c>
      <c r="C87" s="8" t="s">
        <v>77</v>
      </c>
      <c r="D87" s="2">
        <v>6.7776358966857428E-3</v>
      </c>
      <c r="E87" s="2">
        <v>2.4147642560269467E-2</v>
      </c>
      <c r="F87" s="3">
        <f t="shared" si="2"/>
        <v>0.28067484764898354</v>
      </c>
      <c r="G87" s="3">
        <f t="shared" si="3"/>
        <v>1.8575109661745743</v>
      </c>
    </row>
    <row r="88" spans="1:7" ht="15" x14ac:dyDescent="0.2">
      <c r="A88" s="18"/>
      <c r="B88" s="8" t="s">
        <v>74</v>
      </c>
      <c r="C88" s="8" t="s">
        <v>78</v>
      </c>
      <c r="D88" s="2">
        <v>7.9437014955005079E-3</v>
      </c>
      <c r="E88" s="2">
        <v>2.5721311972341628E-2</v>
      </c>
      <c r="F88" s="3">
        <f t="shared" si="2"/>
        <v>0.30883733707061467</v>
      </c>
      <c r="G88" s="3">
        <f t="shared" si="3"/>
        <v>1.9785624594108944</v>
      </c>
    </row>
    <row r="89" spans="1:7" ht="15" x14ac:dyDescent="0.2">
      <c r="A89" s="18"/>
      <c r="B89" s="8" t="s">
        <v>75</v>
      </c>
      <c r="C89" s="8" t="s">
        <v>76</v>
      </c>
      <c r="D89" s="2">
        <v>6.0575706048782664E-3</v>
      </c>
      <c r="E89" s="2">
        <v>2.3146072260707747E-2</v>
      </c>
      <c r="F89" s="3">
        <f t="shared" si="2"/>
        <v>0.26171051989505201</v>
      </c>
      <c r="G89" s="3">
        <f t="shared" si="3"/>
        <v>1.7804670969775189</v>
      </c>
    </row>
    <row r="90" spans="1:7" ht="15" x14ac:dyDescent="0.2">
      <c r="A90" s="18"/>
      <c r="B90" s="8" t="s">
        <v>75</v>
      </c>
      <c r="C90" s="8" t="s">
        <v>77</v>
      </c>
      <c r="D90" s="2">
        <v>6.0575706048782664E-3</v>
      </c>
      <c r="E90" s="2">
        <v>2.4542359603517517E-2</v>
      </c>
      <c r="F90" s="3">
        <f t="shared" si="2"/>
        <v>0.24682103525245672</v>
      </c>
      <c r="G90" s="3">
        <f t="shared" si="3"/>
        <v>1.8878738156551935</v>
      </c>
    </row>
    <row r="91" spans="1:7" ht="15" x14ac:dyDescent="0.2">
      <c r="A91" s="18"/>
      <c r="B91" s="8" t="s">
        <v>75</v>
      </c>
      <c r="C91" s="8" t="s">
        <v>78</v>
      </c>
      <c r="D91" s="2">
        <v>7.8192292952998944E-3</v>
      </c>
      <c r="E91" s="2">
        <v>2.5905043821639183E-2</v>
      </c>
      <c r="F91" s="3">
        <f t="shared" si="2"/>
        <v>0.30184196363984844</v>
      </c>
      <c r="G91" s="3">
        <f t="shared" si="3"/>
        <v>1.9926956785876295</v>
      </c>
    </row>
    <row r="92" spans="1:7" ht="15" x14ac:dyDescent="0.2">
      <c r="A92" s="18"/>
      <c r="B92" s="8" t="s">
        <v>76</v>
      </c>
      <c r="C92" s="8" t="s">
        <v>77</v>
      </c>
      <c r="D92" s="2">
        <v>3.7716092488396837E-3</v>
      </c>
      <c r="E92" s="2">
        <v>1.3154699910162614E-2</v>
      </c>
      <c r="F92" s="3">
        <f t="shared" si="2"/>
        <v>0.28671191852319955</v>
      </c>
      <c r="G92" s="3">
        <f t="shared" si="3"/>
        <v>1.0118999930894317</v>
      </c>
    </row>
    <row r="93" spans="1:7" ht="15" x14ac:dyDescent="0.2">
      <c r="A93" s="18"/>
      <c r="B93" s="8" t="s">
        <v>76</v>
      </c>
      <c r="C93" s="8" t="s">
        <v>78</v>
      </c>
      <c r="D93" s="2">
        <v>5.6107019053084264E-3</v>
      </c>
      <c r="E93" s="2">
        <v>1.6065513438357226E-2</v>
      </c>
      <c r="F93" s="3">
        <f t="shared" si="2"/>
        <v>0.3492388790956778</v>
      </c>
      <c r="G93" s="3">
        <f t="shared" si="3"/>
        <v>1.2358087260274788</v>
      </c>
    </row>
    <row r="94" spans="1:7" ht="15" x14ac:dyDescent="0.2">
      <c r="A94" s="18"/>
      <c r="B94" s="8" t="s">
        <v>77</v>
      </c>
      <c r="C94" s="8" t="s">
        <v>78</v>
      </c>
      <c r="D94" s="2">
        <v>3.0276847796263532E-3</v>
      </c>
      <c r="E94" s="2">
        <v>4.8434245363003113E-3</v>
      </c>
      <c r="F94" s="3">
        <f t="shared" si="2"/>
        <v>0.62511240898553866</v>
      </c>
      <c r="G94" s="3">
        <f t="shared" si="3"/>
        <v>0.37257111817694699</v>
      </c>
    </row>
    <row r="95" spans="1:7" ht="15" x14ac:dyDescent="0.2">
      <c r="A95" s="18"/>
      <c r="B95" s="8" t="s">
        <v>79</v>
      </c>
      <c r="C95" s="8" t="s">
        <v>80</v>
      </c>
      <c r="D95" s="2">
        <v>2.5797700931615986E-3</v>
      </c>
      <c r="E95" s="2">
        <v>8.1558486774468957E-3</v>
      </c>
      <c r="F95" s="3">
        <f t="shared" si="2"/>
        <v>0.31630921504163673</v>
      </c>
      <c r="G95" s="3">
        <f t="shared" si="3"/>
        <v>0.62737297518822266</v>
      </c>
    </row>
    <row r="96" spans="1:7" ht="15" x14ac:dyDescent="0.2">
      <c r="A96" s="18"/>
      <c r="B96" s="8" t="s">
        <v>79</v>
      </c>
      <c r="C96" s="8" t="s">
        <v>81</v>
      </c>
      <c r="D96" s="2">
        <v>3.7982280328894883E-3</v>
      </c>
      <c r="E96" s="2">
        <v>1.0471700944537657E-2</v>
      </c>
      <c r="F96" s="3">
        <f t="shared" si="2"/>
        <v>0.36271356993543197</v>
      </c>
      <c r="G96" s="3">
        <f t="shared" si="3"/>
        <v>0.80551545727212737</v>
      </c>
    </row>
    <row r="97" spans="1:7" ht="15" x14ac:dyDescent="0.2">
      <c r="A97" s="18"/>
      <c r="B97" s="8" t="s">
        <v>80</v>
      </c>
      <c r="C97" s="8" t="s">
        <v>81</v>
      </c>
      <c r="D97" s="2">
        <v>3.5171191835282273E-3</v>
      </c>
      <c r="E97" s="2">
        <v>8.126048882640553E-3</v>
      </c>
      <c r="F97" s="3">
        <f t="shared" si="2"/>
        <v>0.4328203330208546</v>
      </c>
      <c r="G97" s="3">
        <f t="shared" si="3"/>
        <v>0.62508068328004252</v>
      </c>
    </row>
    <row r="98" spans="1:7" ht="15" x14ac:dyDescent="0.2">
      <c r="A98" s="18"/>
      <c r="B98" s="8" t="s">
        <v>82</v>
      </c>
      <c r="C98" s="8" t="s">
        <v>83</v>
      </c>
      <c r="D98" s="2">
        <v>3.3837605244169296E-3</v>
      </c>
      <c r="E98" s="2">
        <v>2.2482229576285043E-2</v>
      </c>
      <c r="F98" s="3">
        <f t="shared" si="2"/>
        <v>0.15050822752856441</v>
      </c>
      <c r="G98" s="3">
        <f t="shared" si="3"/>
        <v>1.7294022750988494</v>
      </c>
    </row>
    <row r="99" spans="1:7" ht="15" x14ac:dyDescent="0.2">
      <c r="A99" s="18"/>
      <c r="B99" s="8" t="s">
        <v>82</v>
      </c>
      <c r="C99" s="8" t="s">
        <v>84</v>
      </c>
      <c r="D99" s="2">
        <v>6.2217829968700452E-3</v>
      </c>
      <c r="E99" s="2">
        <v>2.7706519714673198E-2</v>
      </c>
      <c r="F99" s="3">
        <f t="shared" si="2"/>
        <v>0.22456025011235994</v>
      </c>
      <c r="G99" s="3">
        <f t="shared" si="3"/>
        <v>2.1312707472825534</v>
      </c>
    </row>
    <row r="100" spans="1:7" ht="15" x14ac:dyDescent="0.2">
      <c r="A100" s="18"/>
      <c r="B100" s="8" t="s">
        <v>82</v>
      </c>
      <c r="C100" s="8" t="s">
        <v>85</v>
      </c>
      <c r="D100" s="2">
        <v>5.8345154409793322E-3</v>
      </c>
      <c r="E100" s="2">
        <v>2.7930247593749472E-2</v>
      </c>
      <c r="F100" s="3">
        <f t="shared" si="2"/>
        <v>0.20889594413352219</v>
      </c>
      <c r="G100" s="3">
        <f t="shared" si="3"/>
        <v>2.1484805841345747</v>
      </c>
    </row>
    <row r="101" spans="1:7" ht="15" x14ac:dyDescent="0.2">
      <c r="A101" s="18"/>
      <c r="B101" s="8" t="s">
        <v>83</v>
      </c>
      <c r="C101" s="8" t="s">
        <v>84</v>
      </c>
      <c r="D101" s="2">
        <v>5.7856113540221158E-3</v>
      </c>
      <c r="E101" s="2">
        <v>1.4956138650853644E-2</v>
      </c>
      <c r="F101" s="3">
        <f t="shared" si="2"/>
        <v>0.38683857438643721</v>
      </c>
      <c r="G101" s="3">
        <f t="shared" si="3"/>
        <v>1.1504722039118187</v>
      </c>
    </row>
    <row r="102" spans="1:7" ht="15" x14ac:dyDescent="0.2">
      <c r="A102" s="18"/>
      <c r="B102" s="8" t="s">
        <v>83</v>
      </c>
      <c r="C102" s="8" t="s">
        <v>85</v>
      </c>
      <c r="D102" s="2">
        <v>5.3962767862337615E-3</v>
      </c>
      <c r="E102" s="2">
        <v>1.6717412194052962E-2</v>
      </c>
      <c r="F102" s="3">
        <f t="shared" si="2"/>
        <v>0.32279378671738612</v>
      </c>
      <c r="G102" s="3">
        <f t="shared" si="3"/>
        <v>1.2859547841579202</v>
      </c>
    </row>
    <row r="103" spans="1:7" ht="15" x14ac:dyDescent="0.2">
      <c r="A103" s="19"/>
      <c r="B103" s="8" t="s">
        <v>84</v>
      </c>
      <c r="C103" s="8" t="s">
        <v>85</v>
      </c>
      <c r="D103" s="2">
        <v>2.7086017098213919E-3</v>
      </c>
      <c r="E103" s="2">
        <v>1.0336036305695274E-2</v>
      </c>
      <c r="F103" s="3">
        <f t="shared" ref="F103" si="4">D103/E103</f>
        <v>0.2620541985063386</v>
      </c>
      <c r="G103" s="3">
        <f t="shared" ref="G103" si="5">E103/0.000000013/1000000</f>
        <v>0.79507971582271331</v>
      </c>
    </row>
  </sheetData>
  <mergeCells count="4">
    <mergeCell ref="A1:K1"/>
    <mergeCell ref="A37:G37"/>
    <mergeCell ref="A3:A36"/>
    <mergeCell ref="A38:A10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</dc:creator>
  <cp:lastModifiedBy>PH</cp:lastModifiedBy>
  <dcterms:created xsi:type="dcterms:W3CDTF">2021-03-15T08:49:58Z</dcterms:created>
  <dcterms:modified xsi:type="dcterms:W3CDTF">2022-01-25T20:32:58Z</dcterms:modified>
</cp:coreProperties>
</file>